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" yWindow="6165" windowWidth="19320" windowHeight="11190"/>
  </bookViews>
  <sheets>
    <sheet name="ДФ НегосОО" sheetId="4" r:id="rId1"/>
  </sheets>
  <definedNames>
    <definedName name="_xlnm.Print_Area" localSheetId="0">'ДФ НегосОО'!$A$2:$J$8</definedName>
  </definedNames>
  <calcPr calcId="145621"/>
</workbook>
</file>

<file path=xl/calcChain.xml><?xml version="1.0" encoding="utf-8"?>
<calcChain xmlns="http://schemas.openxmlformats.org/spreadsheetml/2006/main">
  <c r="H7" i="4" l="1"/>
  <c r="H8" i="4" l="1"/>
  <c r="I7" i="4" l="1"/>
  <c r="D8" i="4"/>
  <c r="E8" i="4"/>
  <c r="F8" i="4"/>
  <c r="G8" i="4"/>
  <c r="I8" i="4" l="1"/>
  <c r="J7" i="4"/>
  <c r="J8" i="4" s="1"/>
</calcChain>
</file>

<file path=xl/sharedStrings.xml><?xml version="1.0" encoding="utf-8"?>
<sst xmlns="http://schemas.openxmlformats.org/spreadsheetml/2006/main" count="16" uniqueCount="15">
  <si>
    <t xml:space="preserve">ВСЕГО </t>
  </si>
  <si>
    <t>г.Томск</t>
  </si>
  <si>
    <t>Наименование муниципальных образований</t>
  </si>
  <si>
    <t>№ п/п</t>
  </si>
  <si>
    <t>тыс. рублей</t>
  </si>
  <si>
    <t xml:space="preserve">Среднегодовая численность обучающихся,
чел </t>
  </si>
  <si>
    <t xml:space="preserve">Среднегодовая численность воспитанников,
чел </t>
  </si>
  <si>
    <t>Объем субвенции</t>
  </si>
  <si>
    <t xml:space="preserve">На реализацию образовательных программ дошкольного образования </t>
  </si>
  <si>
    <t xml:space="preserve">На реализацию образовательных программ общего образования, обеспечение дополнительного образования детей </t>
  </si>
  <si>
    <t>Общий объем субвенции на 2024 год</t>
  </si>
  <si>
    <t>Общий объем субвенции на 2025 год</t>
  </si>
  <si>
    <t>Расчет распределения субвенции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2024 год и на плановый период 2025 и 2026 годов</t>
  </si>
  <si>
    <t>Общий объем субвенции на 2026 год</t>
  </si>
  <si>
    <t>Районный коэффици-ент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</si>
</sst>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6" fillId="0" borderId="1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left" wrapText="1"/>
    </xf>
    <xf numFmtId="1" fontId="6" fillId="0" borderId="2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Свод по муниципалитетам на 2006 год 30.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J8"/>
  <sheetViews>
    <sheetView tabSelected="1" view="pageBreakPreview" zoomScale="60" zoomScaleNormal="90" zoomScalePageLayoutView="79" workbookViewId="0">
      <selection activeCell="F5" sqref="F5:F6"/>
    </sheetView>
  </sheetViews>
  <sheetFormatPr defaultColWidth="9.140625" defaultRowHeight="15" x14ac:dyDescent="0.25"/>
  <cols>
    <col min="1" max="1" width="3.85546875" style="1" customWidth="1"/>
    <col min="2" max="2" width="10.28515625" style="1" customWidth="1"/>
    <col min="3" max="3" width="12.7109375" style="1" customWidth="1"/>
    <col min="4" max="4" width="18.140625" style="1" customWidth="1"/>
    <col min="5" max="5" width="12.7109375" style="1" customWidth="1"/>
    <col min="6" max="6" width="19.7109375" style="1" customWidth="1"/>
    <col min="7" max="7" width="11.7109375" style="1" customWidth="1"/>
    <col min="8" max="9" width="13.28515625" style="1" customWidth="1"/>
    <col min="10" max="10" width="11.85546875" style="1" customWidth="1"/>
    <col min="11" max="16384" width="9.140625" style="1"/>
  </cols>
  <sheetData>
    <row r="2" spans="1:10" ht="104.25" customHeigh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1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9" t="s">
        <v>4</v>
      </c>
    </row>
    <row r="4" spans="1:10" ht="103.5" customHeight="1" x14ac:dyDescent="0.25">
      <c r="A4" s="11" t="s">
        <v>3</v>
      </c>
      <c r="B4" s="12" t="s">
        <v>2</v>
      </c>
      <c r="C4" s="12" t="s">
        <v>14</v>
      </c>
      <c r="D4" s="13" t="s">
        <v>9</v>
      </c>
      <c r="E4" s="14"/>
      <c r="F4" s="13" t="s">
        <v>8</v>
      </c>
      <c r="G4" s="14"/>
      <c r="H4" s="11" t="s">
        <v>10</v>
      </c>
      <c r="I4" s="11" t="s">
        <v>11</v>
      </c>
      <c r="J4" s="12" t="s">
        <v>13</v>
      </c>
    </row>
    <row r="5" spans="1:10" ht="18.75" customHeight="1" x14ac:dyDescent="0.25">
      <c r="A5" s="15"/>
      <c r="B5" s="12"/>
      <c r="C5" s="12"/>
      <c r="D5" s="12" t="s">
        <v>5</v>
      </c>
      <c r="E5" s="12" t="s">
        <v>7</v>
      </c>
      <c r="F5" s="12" t="s">
        <v>6</v>
      </c>
      <c r="G5" s="12" t="s">
        <v>7</v>
      </c>
      <c r="H5" s="15"/>
      <c r="I5" s="15"/>
      <c r="J5" s="12"/>
    </row>
    <row r="6" spans="1:10" ht="61.5" customHeight="1" x14ac:dyDescent="0.25">
      <c r="A6" s="16"/>
      <c r="B6" s="12"/>
      <c r="C6" s="12"/>
      <c r="D6" s="12"/>
      <c r="E6" s="12"/>
      <c r="F6" s="12"/>
      <c r="G6" s="12"/>
      <c r="H6" s="16"/>
      <c r="I6" s="16"/>
      <c r="J6" s="12"/>
    </row>
    <row r="7" spans="1:10" s="2" customFormat="1" ht="24.75" customHeight="1" x14ac:dyDescent="0.25">
      <c r="A7" s="17">
        <v>1</v>
      </c>
      <c r="B7" s="18" t="s">
        <v>1</v>
      </c>
      <c r="C7" s="19">
        <v>1.3</v>
      </c>
      <c r="D7" s="20">
        <v>667</v>
      </c>
      <c r="E7" s="21">
        <v>38076.800000000003</v>
      </c>
      <c r="F7" s="20">
        <v>30</v>
      </c>
      <c r="G7" s="21">
        <v>890.4</v>
      </c>
      <c r="H7" s="21">
        <f>E7+G7</f>
        <v>38967.200000000004</v>
      </c>
      <c r="I7" s="21">
        <f>H7</f>
        <v>38967.200000000004</v>
      </c>
      <c r="J7" s="21">
        <f>I7</f>
        <v>38967.200000000004</v>
      </c>
    </row>
    <row r="8" spans="1:10" ht="22.5" customHeight="1" x14ac:dyDescent="0.25">
      <c r="A8" s="4"/>
      <c r="B8" s="5" t="s">
        <v>0</v>
      </c>
      <c r="C8" s="6"/>
      <c r="D8" s="7">
        <f t="shared" ref="D8:G8" si="0">D7</f>
        <v>667</v>
      </c>
      <c r="E8" s="8">
        <f t="shared" si="0"/>
        <v>38076.800000000003</v>
      </c>
      <c r="F8" s="7">
        <f t="shared" si="0"/>
        <v>30</v>
      </c>
      <c r="G8" s="8">
        <f t="shared" si="0"/>
        <v>890.4</v>
      </c>
      <c r="H8" s="8">
        <f>SUM(H7:H7)</f>
        <v>38967.200000000004</v>
      </c>
      <c r="I8" s="8">
        <f>SUM(I7:I7)</f>
        <v>38967.200000000004</v>
      </c>
      <c r="J8" s="8">
        <f>SUM(J7:J7)</f>
        <v>38967.200000000004</v>
      </c>
    </row>
  </sheetData>
  <mergeCells count="13">
    <mergeCell ref="A2:J2"/>
    <mergeCell ref="E5:E6"/>
    <mergeCell ref="F5:F6"/>
    <mergeCell ref="G5:G6"/>
    <mergeCell ref="A4:A6"/>
    <mergeCell ref="B4:B6"/>
    <mergeCell ref="C4:C6"/>
    <mergeCell ref="D4:E4"/>
    <mergeCell ref="F4:G4"/>
    <mergeCell ref="H4:H6"/>
    <mergeCell ref="I4:I6"/>
    <mergeCell ref="J4:J6"/>
    <mergeCell ref="D5:D6"/>
  </mergeCells>
  <printOptions horizontalCentered="1"/>
  <pageMargins left="0.78740157480314965" right="0.78740157480314965" top="0.78740157480314965" bottom="0.78740157480314965" header="0.51181102362204722" footer="0.31496062992125984"/>
  <pageSetup paperSize="9" firstPageNumber="141" orientation="landscape" useFirstPageNumber="1" r:id="rId1"/>
  <headerFooter scaleWithDoc="0"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ДФ НегосОО</vt:lpstr>
      <vt:lpstr>'ДФ НегосОО'!Область_печати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pns</dc:creator>
  <cp:lastModifiedBy>Ширина Светлана Николаевна (shsn)</cp:lastModifiedBy>
  <cp:lastPrinted>2023-09-23T09:14:17Z</cp:lastPrinted>
  <dcterms:created xsi:type="dcterms:W3CDTF">2014-09-24T02:38:10Z</dcterms:created>
  <dcterms:modified xsi:type="dcterms:W3CDTF">2023-09-23T09:14:29Z</dcterms:modified>
</cp:coreProperties>
</file>